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B8" i="7"/>
  <c r="B5" s="1"/>
  <c r="C71" i="10"/>
  <c r="B71"/>
  <c r="C70"/>
  <c r="B70" s="1"/>
  <c r="C69"/>
  <c r="B69" s="1"/>
  <c r="C68"/>
  <c r="B68"/>
  <c r="B67" s="1"/>
  <c r="F67"/>
  <c r="E67"/>
  <c r="D67"/>
  <c r="C67"/>
  <c r="C58"/>
  <c r="B58"/>
  <c r="C57"/>
  <c r="C56" s="1"/>
  <c r="F56"/>
  <c r="E56"/>
  <c r="D56"/>
  <c r="C46"/>
  <c r="B46"/>
  <c r="C45"/>
  <c r="B45"/>
  <c r="C44"/>
  <c r="B44"/>
  <c r="B43" s="1"/>
  <c r="F43"/>
  <c r="E43"/>
  <c r="D43"/>
  <c r="C43"/>
  <c r="C35"/>
  <c r="B35" s="1"/>
  <c r="C34"/>
  <c r="B34" s="1"/>
  <c r="C33"/>
  <c r="B33"/>
  <c r="C32"/>
  <c r="B32" s="1"/>
  <c r="C31"/>
  <c r="B31" s="1"/>
  <c r="C30"/>
  <c r="B30" s="1"/>
  <c r="F29"/>
  <c r="E29"/>
  <c r="D29"/>
  <c r="C28"/>
  <c r="B28"/>
  <c r="C26"/>
  <c r="B26" s="1"/>
  <c r="C25"/>
  <c r="B25"/>
  <c r="C24"/>
  <c r="B24"/>
  <c r="C23"/>
  <c r="B23"/>
  <c r="C22"/>
  <c r="B22" s="1"/>
  <c r="B21" s="1"/>
  <c r="F21"/>
  <c r="E21"/>
  <c r="D21"/>
  <c r="C21"/>
  <c r="C20"/>
  <c r="B20" s="1"/>
  <c r="C19"/>
  <c r="B19"/>
  <c r="C18"/>
  <c r="B18" s="1"/>
  <c r="C17"/>
  <c r="B17" s="1"/>
  <c r="C16"/>
  <c r="B16" s="1"/>
  <c r="C13"/>
  <c r="B13"/>
  <c r="C12"/>
  <c r="B12" s="1"/>
  <c r="C11"/>
  <c r="C10" s="1"/>
  <c r="F10"/>
  <c r="E10"/>
  <c r="D10"/>
  <c r="C9"/>
  <c r="B9"/>
  <c r="C8"/>
  <c r="B8"/>
  <c r="C7"/>
  <c r="B7" s="1"/>
  <c r="C6"/>
  <c r="B6"/>
  <c r="B5" s="1"/>
  <c r="F5"/>
  <c r="E5"/>
  <c r="D5"/>
  <c r="C5"/>
  <c r="C111" i="6"/>
  <c r="B111" s="1"/>
  <c r="C110"/>
  <c r="B110" s="1"/>
  <c r="C109"/>
  <c r="B109" s="1"/>
  <c r="C108"/>
  <c r="B108"/>
  <c r="F107"/>
  <c r="E107"/>
  <c r="D107"/>
  <c r="C106"/>
  <c r="B106" s="1"/>
  <c r="C105"/>
  <c r="B105"/>
  <c r="F104"/>
  <c r="E104"/>
  <c r="D104"/>
  <c r="C104"/>
  <c r="C103"/>
  <c r="B103"/>
  <c r="C102"/>
  <c r="B102" s="1"/>
  <c r="C101"/>
  <c r="B101" s="1"/>
  <c r="C100"/>
  <c r="B100" s="1"/>
  <c r="B98" s="1"/>
  <c r="C99"/>
  <c r="B99"/>
  <c r="F98"/>
  <c r="E98"/>
  <c r="D98"/>
  <c r="C97"/>
  <c r="B97" s="1"/>
  <c r="C96"/>
  <c r="B96"/>
  <c r="B95" s="1"/>
  <c r="F95"/>
  <c r="E95"/>
  <c r="D95"/>
  <c r="C95"/>
  <c r="C94"/>
  <c r="B94"/>
  <c r="C93"/>
  <c r="B93" s="1"/>
  <c r="C92"/>
  <c r="B92" s="1"/>
  <c r="C91"/>
  <c r="B91" s="1"/>
  <c r="C90"/>
  <c r="B90"/>
  <c r="C89"/>
  <c r="B89" s="1"/>
  <c r="C88"/>
  <c r="B88" s="1"/>
  <c r="C87"/>
  <c r="B87" s="1"/>
  <c r="C86"/>
  <c r="B86"/>
  <c r="C85"/>
  <c r="B85" s="1"/>
  <c r="C84"/>
  <c r="B84" s="1"/>
  <c r="C83"/>
  <c r="B83" s="1"/>
  <c r="C82"/>
  <c r="B82"/>
  <c r="C81"/>
  <c r="B81" s="1"/>
  <c r="C80"/>
  <c r="B80" s="1"/>
  <c r="C79"/>
  <c r="B79" s="1"/>
  <c r="B78" s="1"/>
  <c r="F78"/>
  <c r="E78"/>
  <c r="D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C65" s="1"/>
  <c r="B67"/>
  <c r="C66"/>
  <c r="B66"/>
  <c r="B65" s="1"/>
  <c r="F65"/>
  <c r="E65"/>
  <c r="D65"/>
  <c r="C64"/>
  <c r="B64" s="1"/>
  <c r="C63"/>
  <c r="B63" s="1"/>
  <c r="C62"/>
  <c r="B62" s="1"/>
  <c r="C61"/>
  <c r="C60" s="1"/>
  <c r="B61"/>
  <c r="F60"/>
  <c r="E60"/>
  <c r="D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B48" s="1"/>
  <c r="F48"/>
  <c r="E48"/>
  <c r="D48"/>
  <c r="C48"/>
  <c r="C47"/>
  <c r="B47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2"/>
  <c r="B22" s="1"/>
  <c r="C21"/>
  <c r="B21" s="1"/>
  <c r="F20"/>
  <c r="E20"/>
  <c r="D20"/>
  <c r="C18"/>
  <c r="B18"/>
  <c r="C15"/>
  <c r="B15"/>
  <c r="C11"/>
  <c r="B11" s="1"/>
  <c r="C10"/>
  <c r="B10"/>
  <c r="C9"/>
  <c r="B9"/>
  <c r="F6"/>
  <c r="F112" s="1"/>
  <c r="E6"/>
  <c r="E112" s="1"/>
  <c r="D6"/>
  <c r="D112" s="1"/>
  <c r="C6"/>
  <c r="F6" i="5"/>
  <c r="F44" s="1"/>
  <c r="E6"/>
  <c r="E44" s="1"/>
  <c r="D6"/>
  <c r="D44" s="1"/>
  <c r="C6"/>
  <c r="C44" s="1"/>
  <c r="B6"/>
  <c r="B44" s="1"/>
  <c r="F20" i="4"/>
  <c r="D19"/>
  <c r="D18"/>
  <c r="D17"/>
  <c r="B16"/>
  <c r="B20" s="1"/>
  <c r="D15"/>
  <c r="D14"/>
  <c r="D13"/>
  <c r="D12"/>
  <c r="G46" i="2"/>
  <c r="F46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D16" i="1"/>
  <c r="D19" s="1"/>
  <c r="B16"/>
  <c r="B19" s="1"/>
  <c r="B104" i="6" l="1"/>
  <c r="B107"/>
  <c r="B29" i="10"/>
  <c r="B20" i="6"/>
  <c r="B60"/>
  <c r="B6"/>
  <c r="B112" s="1"/>
  <c r="C98"/>
  <c r="C112" s="1"/>
  <c r="C107"/>
  <c r="B11" i="10"/>
  <c r="B10" s="1"/>
  <c r="C20" i="6"/>
  <c r="C78"/>
  <c r="C29" i="10"/>
  <c r="B57"/>
  <c r="B56" s="1"/>
</calcChain>
</file>

<file path=xl/sharedStrings.xml><?xml version="1.0" encoding="utf-8"?>
<sst xmlns="http://schemas.openxmlformats.org/spreadsheetml/2006/main" count="445" uniqueCount="260">
  <si>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</si>
  <si>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</si>
  <si>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</si>
  <si>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</si>
  <si>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</si>
  <si>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</si>
  <si>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</si>
  <si>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</si>
  <si>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</si>
  <si>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</si>
  <si>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</si>
  <si>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</si>
  <si>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</si>
  <si>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</si>
  <si>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</si>
  <si>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</si>
  <si>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</si>
  <si>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</si>
  <si>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</si>
  <si>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</si>
  <si>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</si>
  <si>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</si>
  <si>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</si>
  <si>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</si>
  <si>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</si>
  <si>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</si>
  <si>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</si>
  <si>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</si>
  <si>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</si>
  <si>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</si>
  <si>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</si>
  <si>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</si>
  <si>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</si>
  <si>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</si>
  <si>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</si>
  <si>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</si>
  <si>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</si>
  <si>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</si>
  <si>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</si>
  <si>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</si>
  <si>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</si>
  <si>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</si>
  <si>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</si>
  <si>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</si>
  <si>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</si>
  <si>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</si>
  <si>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</si>
  <si>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</si>
  <si>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</si>
  <si>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</si>
  <si>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</si>
  <si>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</si>
  <si>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</si>
  <si>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</si>
  <si>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</si>
  <si>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</si>
  <si>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</si>
  <si>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</si>
  <si>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</si>
  <si>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</si>
  <si>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</si>
  <si>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</si>
  <si>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</si>
  <si>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</si>
  <si>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</si>
  <si>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</si>
  <si>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</si>
  <si>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</si>
  <si>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</si>
  <si>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</si>
  <si>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</si>
  <si>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</si>
  <si>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</si>
  <si>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</si>
  <si>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</si>
  <si>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</si>
  <si>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</si>
  <si>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</si>
  <si>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</si>
  <si>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</si>
  <si>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</si>
  <si>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</si>
  <si>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</si>
  <si>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</si>
  <si>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</si>
  <si>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</si>
  <si>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</si>
  <si>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</si>
  <si>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</si>
  <si>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</si>
  <si>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</si>
  <si>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</si>
  <si>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</si>
  <si>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</si>
  <si>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</si>
  <si>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</si>
  <si>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</si>
  <si>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</si>
  <si>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</si>
  <si>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</si>
  <si>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</si>
  <si>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</si>
  <si>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</si>
  <si>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</si>
  <si>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</si>
  <si>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</si>
  <si>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</si>
  <si>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</si>
  <si>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</si>
  <si>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</si>
  <si>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</si>
  <si>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</si>
  <si>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</si>
  <si>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</si>
  <si>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</si>
  <si>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</si>
  <si>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</si>
  <si>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</si>
  <si>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</si>
  <si>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</si>
  <si>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</si>
  <si>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</si>
  <si>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</si>
  <si>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</si>
  <si>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</si>
  <si>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</si>
  <si>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</si>
  <si>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</si>
  <si>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</si>
  <si>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</si>
  <si>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</si>
  <si>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</si>
  <si>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</si>
  <si>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</si>
  <si>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</si>
  <si>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</si>
  <si>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</si>
  <si>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</si>
  <si>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</si>
  <si>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</si>
  <si>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</si>
  <si>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</si>
  <si>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</si>
  <si>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</si>
  <si>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</si>
  <si>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</si>
  <si>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</si>
  <si>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</si>
  <si>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</si>
  <si>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</si>
  <si>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</si>
  <si>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</si>
  <si>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</si>
  <si>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</si>
  <si>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</si>
  <si>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</si>
  <si>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</si>
  <si>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</si>
  <si>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</si>
  <si>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</si>
  <si>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</si>
  <si>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</si>
  <si>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</si>
  <si>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</si>
  <si>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</si>
  <si>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</si>
  <si>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</si>
  <si>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</si>
  <si>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</si>
  <si>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</si>
  <si>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</si>
  <si>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</si>
  <si>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</si>
  <si>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</si>
  <si>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</si>
  <si>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</si>
  <si>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</si>
  <si>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</si>
  <si>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</si>
  <si>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</si>
  <si>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</si>
  <si>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</si>
  <si>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</si>
  <si>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</si>
  <si>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</si>
  <si>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</si>
  <si>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</si>
  <si>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</si>
  <si>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</si>
  <si>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</si>
  <si>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</si>
  <si>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</si>
  <si>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</si>
  <si>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</si>
  <si>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</si>
  <si>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</si>
  <si>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</si>
  <si>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</si>
  <si>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</si>
  <si>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</si>
  <si>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</si>
  <si>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</si>
  <si>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</si>
  <si>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</si>
  <si>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</si>
  <si>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</si>
  <si>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</si>
  <si>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</si>
  <si>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</si>
  <si>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</si>
  <si>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</si>
  <si>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</si>
  <si>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</si>
  <si>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</si>
  <si>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</si>
  <si>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</si>
  <si>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</si>
  <si>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</si>
  <si>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</si>
  <si>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</si>
  <si>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</si>
  <si>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</si>
  <si>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</si>
  <si>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</si>
  <si>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</si>
  <si>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</si>
  <si>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</si>
  <si>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</si>
  <si>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</si>
  <si>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</si>
  <si>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</si>
  <si>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</si>
  <si>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</si>
  <si>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</si>
  <si>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</si>
  <si>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</si>
  <si>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</si>
  <si>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</si>
  <si>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</si>
  <si>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</si>
  <si>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</si>
  <si>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</si>
  <si>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</si>
  <si>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</si>
  <si>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</si>
  <si>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</si>
  <si>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</si>
  <si>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</si>
  <si>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</si>
  <si>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</si>
  <si>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</si>
  <si>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</si>
  <si>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</si>
  <si>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</si>
  <si>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</si>
  <si>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</si>
  <si>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</si>
  <si>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</si>
  <si>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说明：1、“2021年预算数”的单位范围包括部门本级及所属  1  个预算单位。</t>
    <phoneticPr fontId="8" type="noConversion"/>
  </si>
  <si>
    <t xml:space="preserve">      2、“2021年预算数”的实有人员  200 人，其中：在职人员  106  人，离退休人员 94 人。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</si>
</sst>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0" fillId="0" borderId="0" xfId="0" applyNumberFormat="1" applyFont="1" applyFill="1" applyAlignment="1">
      <alignment vertical="center"/>
    </xf>
    <xf numFmtId="0" fontId="0" fillId="0" borderId="1" xfId="0" applyFont="1" applyBorder="1" applyAlignment="1">
      <alignment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4" fontId="7" fillId="0" borderId="13" xfId="0" applyNumberFormat="1" applyFont="1" applyFill="1" applyBorder="1" applyAlignment="1">
      <alignment horizontal="right" vertical="center"/>
    </xf>
    <xf numFmtId="0" fontId="9" fillId="0" borderId="1" xfId="0" applyFont="1" applyBorder="1">
      <alignment vertical="center"/>
    </xf>
    <xf numFmtId="4" fontId="10" fillId="0" borderId="13" xfId="0" applyNumberFormat="1" applyFont="1" applyFill="1" applyBorder="1" applyAlignment="1">
      <alignment horizontal="right" vertical="center" shrinkToFit="1"/>
    </xf>
    <xf numFmtId="4" fontId="10" fillId="0" borderId="1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abSelected="1" workbookViewId="0">
      <selection activeCell="D7" sqref="D7:D9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31" t="s">
        <v>0</v>
      </c>
      <c r="B2" s="31"/>
      <c r="C2" s="31"/>
      <c r="D2" s="31"/>
    </row>
    <row r="3" spans="1:4" ht="22.5" customHeight="1">
      <c r="D3" s="9" t="s">
        <v>1</v>
      </c>
    </row>
    <row r="4" spans="1:4" ht="21" customHeight="1">
      <c r="A4" s="32" t="s">
        <v>2</v>
      </c>
      <c r="B4" s="33"/>
      <c r="C4" s="32" t="s">
        <v>3</v>
      </c>
      <c r="D4" s="33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22">
        <v>1335.44</v>
      </c>
      <c r="C6" s="23" t="s">
        <v>7</v>
      </c>
      <c r="D6" s="22">
        <v>997.31</v>
      </c>
    </row>
    <row r="7" spans="1:4" ht="21" customHeight="1">
      <c r="A7" s="26" t="s">
        <v>8</v>
      </c>
      <c r="B7" s="22">
        <v>1335.44</v>
      </c>
      <c r="C7" s="23" t="s">
        <v>9</v>
      </c>
      <c r="D7" s="29">
        <v>117.42</v>
      </c>
    </row>
    <row r="8" spans="1:4" ht="21" customHeight="1">
      <c r="A8" s="26" t="s">
        <v>10</v>
      </c>
      <c r="B8" s="7"/>
      <c r="C8" s="23" t="s">
        <v>11</v>
      </c>
      <c r="D8" s="29">
        <v>56.06</v>
      </c>
    </row>
    <row r="9" spans="1:4" ht="21" customHeight="1">
      <c r="A9" s="7" t="s">
        <v>12</v>
      </c>
      <c r="B9" s="7"/>
      <c r="C9" s="23" t="s">
        <v>13</v>
      </c>
      <c r="D9" s="30">
        <v>164.65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 t="s">
        <v>15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f>B6+B9+B10+B11+B12+B13+B14</f>
        <v>1335.44</v>
      </c>
      <c r="C16" s="8" t="s">
        <v>17</v>
      </c>
      <c r="D16" s="8">
        <f>SUM(D6:D15)</f>
        <v>1335.44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1335.44</v>
      </c>
      <c r="C19" s="8" t="s">
        <v>22</v>
      </c>
      <c r="D19" s="8">
        <f>D16+D17</f>
        <v>1335.44</v>
      </c>
    </row>
  </sheetData>
  <mergeCells count="3">
    <mergeCell ref="A2:D2"/>
    <mergeCell ref="A4:B4"/>
    <mergeCell ref="C4:D4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6"/>
  <sheetViews>
    <sheetView showZeros="0" workbookViewId="0">
      <selection activeCell="A12" sqref="A12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spans="1:16" ht="33" customHeight="1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36.75" customHeight="1">
      <c r="M3" s="34" t="s">
        <v>1</v>
      </c>
      <c r="N3" s="34"/>
      <c r="O3" s="34"/>
      <c r="P3" s="34"/>
    </row>
    <row r="4" spans="1:16" s="11" customFormat="1" ht="21" customHeight="1">
      <c r="A4" s="36" t="s">
        <v>24</v>
      </c>
      <c r="B4" s="36" t="s">
        <v>25</v>
      </c>
      <c r="C4" s="35" t="s">
        <v>26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6" t="s">
        <v>27</v>
      </c>
      <c r="P4" s="36" t="s">
        <v>28</v>
      </c>
    </row>
    <row r="5" spans="1:16" s="11" customFormat="1" ht="42.75" customHeight="1">
      <c r="A5" s="37"/>
      <c r="B5" s="37"/>
      <c r="C5" s="36" t="s">
        <v>29</v>
      </c>
      <c r="D5" s="35" t="s">
        <v>30</v>
      </c>
      <c r="E5" s="35"/>
      <c r="F5" s="35"/>
      <c r="G5" s="36" t="s">
        <v>31</v>
      </c>
      <c r="H5" s="35" t="s">
        <v>32</v>
      </c>
      <c r="I5" s="35"/>
      <c r="J5" s="35"/>
      <c r="K5" s="36" t="s">
        <v>33</v>
      </c>
      <c r="L5" s="36" t="s">
        <v>34</v>
      </c>
      <c r="M5" s="36" t="s">
        <v>35</v>
      </c>
      <c r="N5" s="36" t="s">
        <v>36</v>
      </c>
      <c r="O5" s="37"/>
      <c r="P5" s="37"/>
    </row>
    <row r="6" spans="1:16" s="11" customFormat="1" ht="119.25" customHeight="1">
      <c r="A6" s="38"/>
      <c r="B6" s="38"/>
      <c r="C6" s="38"/>
      <c r="D6" s="12" t="s">
        <v>37</v>
      </c>
      <c r="E6" s="12" t="s">
        <v>8</v>
      </c>
      <c r="F6" s="12" t="s">
        <v>10</v>
      </c>
      <c r="G6" s="38"/>
      <c r="H6" s="12" t="s">
        <v>37</v>
      </c>
      <c r="I6" s="12" t="s">
        <v>38</v>
      </c>
      <c r="J6" s="12" t="s">
        <v>39</v>
      </c>
      <c r="K6" s="38"/>
      <c r="L6" s="38"/>
      <c r="M6" s="38"/>
      <c r="N6" s="38"/>
      <c r="O6" s="38"/>
      <c r="P6" s="38"/>
    </row>
    <row r="7" spans="1:16" ht="18" customHeight="1">
      <c r="A7" s="19" t="s">
        <v>7</v>
      </c>
      <c r="B7" s="22">
        <v>997.31</v>
      </c>
      <c r="C7" s="22">
        <v>997.31</v>
      </c>
      <c r="D7" s="22">
        <v>997.31</v>
      </c>
      <c r="E7" s="22">
        <v>997.31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22">
        <v>997.31</v>
      </c>
      <c r="C8" s="22">
        <v>997.31</v>
      </c>
      <c r="D8" s="22">
        <v>997.31</v>
      </c>
      <c r="E8" s="22">
        <v>997.31</v>
      </c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22">
        <v>997.31</v>
      </c>
      <c r="C9" s="22">
        <v>997.31</v>
      </c>
      <c r="D9" s="22">
        <v>997.31</v>
      </c>
      <c r="E9" s="22">
        <v>997.31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42</v>
      </c>
      <c r="B10" s="22">
        <v>997.31</v>
      </c>
      <c r="C10" s="22">
        <v>997.31</v>
      </c>
      <c r="D10" s="22">
        <v>997.31</v>
      </c>
      <c r="E10" s="22">
        <v>997.31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43</v>
      </c>
      <c r="B11" s="7"/>
      <c r="C11" s="7"/>
      <c r="D11" s="7"/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44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45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46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47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48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49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50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51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52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53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 t="s">
        <v>54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55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 t="s">
        <v>56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 t="s">
        <v>57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 t="s">
        <v>58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 t="s">
        <v>9</v>
      </c>
      <c r="B27" s="29">
        <v>117.42</v>
      </c>
      <c r="C27" s="29">
        <v>117.42</v>
      </c>
      <c r="D27" s="29">
        <v>117.42</v>
      </c>
      <c r="E27" s="29">
        <v>117.42</v>
      </c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21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7" t="s">
        <v>61</v>
      </c>
      <c r="B30" s="7">
        <v>73.02</v>
      </c>
      <c r="C30" s="7">
        <v>73.02</v>
      </c>
      <c r="D30" s="7">
        <v>73.02</v>
      </c>
      <c r="E30" s="7">
        <v>73.02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>
      <c r="A31" s="7" t="s">
        <v>62</v>
      </c>
      <c r="B31" s="7">
        <v>36.51</v>
      </c>
      <c r="C31" s="7">
        <v>36.51</v>
      </c>
      <c r="D31" s="7">
        <v>36.51</v>
      </c>
      <c r="E31" s="7">
        <v>36.51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customHeight="1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customHeight="1">
      <c r="A34" s="7" t="s">
        <v>65</v>
      </c>
      <c r="B34" s="7">
        <v>7.89</v>
      </c>
      <c r="C34" s="7">
        <v>7.89</v>
      </c>
      <c r="D34" s="7">
        <v>7.89</v>
      </c>
      <c r="E34" s="7">
        <v>7.89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customHeight="1">
      <c r="A35" s="7" t="s">
        <v>66</v>
      </c>
      <c r="B35" s="7">
        <v>7.89</v>
      </c>
      <c r="C35" s="7">
        <v>7.89</v>
      </c>
      <c r="D35" s="7">
        <v>7.89</v>
      </c>
      <c r="E35" s="7">
        <v>7.89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customHeight="1">
      <c r="A36" s="7" t="s">
        <v>67</v>
      </c>
      <c r="B36" s="29">
        <v>56.06</v>
      </c>
      <c r="C36" s="29">
        <v>56.06</v>
      </c>
      <c r="D36" s="29">
        <v>56.06</v>
      </c>
      <c r="E36" s="29">
        <v>56.06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customHeight="1">
      <c r="A37" s="7" t="s">
        <v>68</v>
      </c>
      <c r="B37" s="29">
        <v>56.06</v>
      </c>
      <c r="C37" s="29">
        <v>56.06</v>
      </c>
      <c r="D37" s="29">
        <v>56.06</v>
      </c>
      <c r="E37" s="29">
        <v>56.06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customHeight="1">
      <c r="A38" s="7" t="s">
        <v>69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customHeight="1">
      <c r="A39" s="7" t="s">
        <v>70</v>
      </c>
      <c r="B39" s="29">
        <v>56.06</v>
      </c>
      <c r="C39" s="29">
        <v>56.06</v>
      </c>
      <c r="D39" s="29">
        <v>56.06</v>
      </c>
      <c r="E39" s="29">
        <v>56.06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customHeight="1">
      <c r="A40" s="7" t="s">
        <v>13</v>
      </c>
      <c r="B40" s="30">
        <v>164.65</v>
      </c>
      <c r="C40" s="30">
        <v>164.65</v>
      </c>
      <c r="D40" s="30">
        <v>164.65</v>
      </c>
      <c r="E40" s="30">
        <v>164.65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customHeight="1">
      <c r="A42" s="7" t="s">
        <v>72</v>
      </c>
      <c r="B42" s="30">
        <v>164.65</v>
      </c>
      <c r="C42" s="30">
        <v>164.65</v>
      </c>
      <c r="D42" s="30">
        <v>164.65</v>
      </c>
      <c r="E42" s="30">
        <v>164.65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customHeight="1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customHeight="1">
      <c r="A44" s="7" t="s">
        <v>74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customHeight="1">
      <c r="A45" s="7" t="s">
        <v>75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customHeight="1">
      <c r="A46" s="8" t="s">
        <v>29</v>
      </c>
      <c r="B46" s="8">
        <v>1335.44</v>
      </c>
      <c r="C46" s="8">
        <v>1335.44</v>
      </c>
      <c r="D46" s="8">
        <v>1335.44</v>
      </c>
      <c r="E46" s="8">
        <v>1335.44</v>
      </c>
      <c r="F46" s="7">
        <f>F7+F27+F36+F40+F43</f>
        <v>0</v>
      </c>
      <c r="G46" s="7">
        <f>G7+G27+G36+G40+G43</f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8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31"/>
  <sheetViews>
    <sheetView showZeros="0" topLeftCell="A7" workbookViewId="0">
      <selection activeCell="B15" sqref="B15:D16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31" t="s">
        <v>76</v>
      </c>
      <c r="B2" s="31"/>
      <c r="C2" s="31"/>
      <c r="D2" s="31"/>
      <c r="E2" s="31"/>
      <c r="F2" s="31"/>
      <c r="G2" s="31"/>
      <c r="H2" s="31"/>
      <c r="I2" s="31"/>
    </row>
    <row r="3" spans="1:9" ht="28.5" customHeight="1">
      <c r="H3" s="34" t="s">
        <v>1</v>
      </c>
      <c r="I3" s="34"/>
    </row>
    <row r="4" spans="1:9" s="11" customFormat="1" ht="28.5" customHeight="1">
      <c r="A4" s="35" t="s">
        <v>24</v>
      </c>
      <c r="B4" s="35" t="s">
        <v>25</v>
      </c>
      <c r="C4" s="35" t="s">
        <v>77</v>
      </c>
      <c r="D4" s="35"/>
      <c r="E4" s="35"/>
      <c r="F4" s="35" t="s">
        <v>78</v>
      </c>
      <c r="G4" s="35" t="s">
        <v>79</v>
      </c>
      <c r="H4" s="35" t="s">
        <v>80</v>
      </c>
      <c r="I4" s="35" t="s">
        <v>81</v>
      </c>
    </row>
    <row r="5" spans="1:9" s="11" customFormat="1" ht="40.5" customHeight="1">
      <c r="A5" s="35"/>
      <c r="B5" s="35"/>
      <c r="C5" s="12" t="s">
        <v>29</v>
      </c>
      <c r="D5" s="12" t="s">
        <v>82</v>
      </c>
      <c r="E5" s="12" t="s">
        <v>83</v>
      </c>
      <c r="F5" s="35"/>
      <c r="G5" s="35"/>
      <c r="H5" s="35"/>
      <c r="I5" s="35"/>
    </row>
    <row r="6" spans="1:9" ht="15.75" customHeight="1">
      <c r="A6" s="19" t="s">
        <v>7</v>
      </c>
      <c r="B6" s="22">
        <v>997.31</v>
      </c>
      <c r="C6" s="22">
        <v>997.31</v>
      </c>
      <c r="D6" s="22">
        <v>997.31</v>
      </c>
      <c r="E6" s="7"/>
      <c r="F6" s="7"/>
      <c r="G6" s="7"/>
      <c r="H6" s="7"/>
      <c r="I6" s="7"/>
    </row>
    <row r="7" spans="1:9" ht="15.75" customHeight="1">
      <c r="A7" s="7" t="s">
        <v>84</v>
      </c>
      <c r="B7" s="7"/>
      <c r="C7" s="7"/>
      <c r="D7" s="7"/>
      <c r="E7" s="7"/>
      <c r="F7" s="7"/>
      <c r="G7" s="7"/>
      <c r="H7" s="7"/>
      <c r="I7" s="7"/>
    </row>
    <row r="8" spans="1:9" ht="15.75" customHeight="1">
      <c r="A8" s="7" t="s">
        <v>85</v>
      </c>
      <c r="B8" s="7"/>
      <c r="C8" s="7"/>
      <c r="D8" s="7"/>
      <c r="E8" s="7"/>
      <c r="F8" s="7"/>
      <c r="G8" s="7"/>
      <c r="H8" s="7"/>
      <c r="I8" s="7"/>
    </row>
    <row r="9" spans="1:9" ht="15.75" customHeight="1">
      <c r="A9" s="7" t="s">
        <v>40</v>
      </c>
      <c r="B9" s="22">
        <v>997.31</v>
      </c>
      <c r="C9" s="22">
        <v>997.31</v>
      </c>
      <c r="D9" s="22">
        <v>997.31</v>
      </c>
      <c r="E9" s="7"/>
      <c r="F9" s="7"/>
      <c r="G9" s="7"/>
      <c r="H9" s="7"/>
      <c r="I9" s="7"/>
    </row>
    <row r="10" spans="1:9" ht="15.75" customHeight="1">
      <c r="A10" s="7" t="s">
        <v>41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>
      <c r="A11" s="7" t="s">
        <v>42</v>
      </c>
      <c r="B11" s="22">
        <v>997.31</v>
      </c>
      <c r="C11" s="22">
        <v>997.31</v>
      </c>
      <c r="D11" s="22">
        <v>997.31</v>
      </c>
      <c r="E11" s="7"/>
      <c r="F11" s="7"/>
      <c r="G11" s="7"/>
      <c r="H11" s="7"/>
      <c r="I11" s="7"/>
    </row>
    <row r="12" spans="1:9" ht="15.75" customHeight="1">
      <c r="A12" s="7" t="s">
        <v>9</v>
      </c>
      <c r="B12" s="29">
        <v>117.42</v>
      </c>
      <c r="C12" s="29">
        <v>117.42</v>
      </c>
      <c r="D12" s="29">
        <v>117.42</v>
      </c>
      <c r="E12" s="7"/>
      <c r="F12" s="7"/>
      <c r="G12" s="7"/>
      <c r="H12" s="7"/>
      <c r="I12" s="7"/>
    </row>
    <row r="13" spans="1:9" ht="15.75" customHeight="1">
      <c r="A13" s="21" t="s">
        <v>59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>
      <c r="A14" s="7" t="s">
        <v>60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>
      <c r="A15" s="7" t="s">
        <v>61</v>
      </c>
      <c r="B15" s="7">
        <v>73.02</v>
      </c>
      <c r="C15" s="7">
        <v>73.02</v>
      </c>
      <c r="D15" s="7">
        <v>73.02</v>
      </c>
      <c r="E15" s="7"/>
      <c r="F15" s="7"/>
      <c r="G15" s="7"/>
      <c r="H15" s="7"/>
      <c r="I15" s="7"/>
    </row>
    <row r="16" spans="1:9" ht="15.75" customHeight="1">
      <c r="A16" s="7" t="s">
        <v>62</v>
      </c>
      <c r="B16" s="7">
        <v>36.51</v>
      </c>
      <c r="C16" s="7">
        <v>36.51</v>
      </c>
      <c r="D16" s="7">
        <v>36.51</v>
      </c>
      <c r="E16" s="7"/>
      <c r="F16" s="7"/>
      <c r="G16" s="7"/>
      <c r="H16" s="7"/>
      <c r="I16" s="7"/>
    </row>
    <row r="17" spans="1:9" ht="15.75" customHeight="1">
      <c r="A17" s="7" t="s">
        <v>63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>
      <c r="A18" s="7" t="s">
        <v>64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>
      <c r="A19" s="7" t="s">
        <v>65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>
      <c r="A20" s="7" t="s">
        <v>66</v>
      </c>
      <c r="B20" s="7">
        <v>7.89</v>
      </c>
      <c r="C20" s="7">
        <v>7.89</v>
      </c>
      <c r="D20" s="7">
        <v>7.89</v>
      </c>
      <c r="E20" s="7"/>
      <c r="F20" s="7"/>
      <c r="G20" s="7"/>
      <c r="H20" s="7"/>
      <c r="I20" s="7"/>
    </row>
    <row r="21" spans="1:9" ht="15.75" customHeight="1">
      <c r="A21" s="7" t="s">
        <v>67</v>
      </c>
      <c r="B21" s="29">
        <v>56.06</v>
      </c>
      <c r="C21" s="29">
        <v>56.06</v>
      </c>
      <c r="D21" s="29">
        <v>56.06</v>
      </c>
      <c r="E21" s="7"/>
      <c r="F21" s="7"/>
      <c r="G21" s="7"/>
      <c r="H21" s="7"/>
      <c r="I21" s="7"/>
    </row>
    <row r="22" spans="1:9" ht="15.75" customHeight="1">
      <c r="A22" s="7" t="s">
        <v>68</v>
      </c>
      <c r="B22" s="29">
        <v>56.06</v>
      </c>
      <c r="C22" s="29">
        <v>56.06</v>
      </c>
      <c r="D22" s="29">
        <v>56.06</v>
      </c>
      <c r="E22" s="7"/>
      <c r="F22" s="7"/>
      <c r="G22" s="7"/>
      <c r="H22" s="7"/>
      <c r="I22" s="7"/>
    </row>
    <row r="23" spans="1:9" ht="15.75" customHeight="1">
      <c r="A23" s="7" t="s">
        <v>69</v>
      </c>
      <c r="B23" s="29">
        <v>56.06</v>
      </c>
      <c r="C23" s="29">
        <v>56.06</v>
      </c>
      <c r="D23" s="29">
        <v>56.06</v>
      </c>
      <c r="E23" s="7"/>
      <c r="F23" s="7"/>
      <c r="G23" s="7"/>
      <c r="H23" s="7"/>
      <c r="I23" s="7"/>
    </row>
    <row r="24" spans="1:9" ht="15.75" customHeight="1">
      <c r="A24" s="7" t="s">
        <v>70</v>
      </c>
      <c r="B24" s="29">
        <v>56.06</v>
      </c>
      <c r="C24" s="29">
        <v>56.06</v>
      </c>
      <c r="D24" s="29">
        <v>56.06</v>
      </c>
      <c r="E24" s="7"/>
      <c r="F24" s="7"/>
      <c r="G24" s="7"/>
      <c r="H24" s="7"/>
      <c r="I24" s="7"/>
    </row>
    <row r="25" spans="1:9" ht="15.75" customHeight="1">
      <c r="A25" s="7" t="s">
        <v>13</v>
      </c>
      <c r="B25" s="30">
        <v>164.65</v>
      </c>
      <c r="C25" s="30">
        <v>164.65</v>
      </c>
      <c r="D25" s="30">
        <v>164.65</v>
      </c>
      <c r="E25" s="7"/>
      <c r="F25" s="7"/>
      <c r="G25" s="7"/>
      <c r="H25" s="7"/>
      <c r="I25" s="7"/>
    </row>
    <row r="26" spans="1:9" ht="15.75" customHeight="1">
      <c r="A26" s="7" t="s">
        <v>71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>
      <c r="A27" s="7" t="s">
        <v>72</v>
      </c>
      <c r="B27" s="30">
        <v>164.65</v>
      </c>
      <c r="C27" s="30">
        <v>164.65</v>
      </c>
      <c r="D27" s="30">
        <v>164.65</v>
      </c>
      <c r="E27" s="7"/>
      <c r="F27" s="7"/>
      <c r="G27" s="7"/>
      <c r="H27" s="7"/>
      <c r="I27" s="7"/>
    </row>
    <row r="28" spans="1:9" ht="15.75" customHeight="1">
      <c r="A28" s="7" t="s">
        <v>73</v>
      </c>
      <c r="B28" s="7"/>
      <c r="C28" s="7"/>
      <c r="D28" s="7"/>
      <c r="E28" s="7"/>
      <c r="F28" s="7"/>
      <c r="G28" s="7"/>
      <c r="H28" s="7"/>
      <c r="I28" s="7"/>
    </row>
    <row r="29" spans="1:9" ht="15.75" customHeight="1">
      <c r="A29" s="7" t="s">
        <v>74</v>
      </c>
      <c r="B29" s="7"/>
      <c r="C29" s="7"/>
      <c r="D29" s="7"/>
      <c r="E29" s="7"/>
      <c r="F29" s="7"/>
      <c r="G29" s="7"/>
      <c r="H29" s="7"/>
      <c r="I29" s="7"/>
    </row>
    <row r="30" spans="1:9">
      <c r="A30" s="7" t="s">
        <v>75</v>
      </c>
      <c r="B30" s="7"/>
      <c r="C30" s="7"/>
      <c r="D30" s="7"/>
      <c r="E30" s="7"/>
      <c r="F30" s="7"/>
      <c r="G30" s="7"/>
      <c r="H30" s="7"/>
      <c r="I30" s="7"/>
    </row>
    <row r="31" spans="1:9">
      <c r="A31" s="8" t="s">
        <v>29</v>
      </c>
      <c r="B31" s="8">
        <v>1335.44</v>
      </c>
      <c r="C31" s="8">
        <v>1335.44</v>
      </c>
      <c r="D31" s="8">
        <v>1335.44</v>
      </c>
      <c r="E31" s="7"/>
      <c r="F31" s="7"/>
      <c r="G31" s="7"/>
      <c r="H31" s="7"/>
      <c r="I31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D20" sqref="D20:E20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31" t="s">
        <v>86</v>
      </c>
      <c r="B2" s="31"/>
      <c r="C2" s="31"/>
      <c r="D2" s="31"/>
      <c r="E2" s="31"/>
      <c r="F2" s="31"/>
    </row>
    <row r="3" spans="1:6" ht="26.25" customHeight="1">
      <c r="F3" s="5" t="s">
        <v>1</v>
      </c>
    </row>
    <row r="4" spans="1:6" ht="25.5" customHeight="1">
      <c r="A4" s="32" t="s">
        <v>2</v>
      </c>
      <c r="B4" s="33"/>
      <c r="C4" s="32" t="s">
        <v>3</v>
      </c>
      <c r="D4" s="39"/>
      <c r="E4" s="39"/>
      <c r="F4" s="33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87</v>
      </c>
      <c r="F5" s="12" t="s">
        <v>88</v>
      </c>
    </row>
    <row r="6" spans="1:6" ht="21.75" customHeight="1">
      <c r="A6" s="7" t="s">
        <v>6</v>
      </c>
      <c r="B6" s="8">
        <v>1335.44</v>
      </c>
      <c r="C6" s="23" t="s">
        <v>7</v>
      </c>
      <c r="D6" s="22">
        <v>997.31</v>
      </c>
      <c r="E6" s="22">
        <v>997.31</v>
      </c>
      <c r="F6" s="24"/>
    </row>
    <row r="7" spans="1:6" ht="21.75" customHeight="1">
      <c r="A7" s="10" t="s">
        <v>8</v>
      </c>
      <c r="B7" s="8">
        <v>1335.44</v>
      </c>
      <c r="C7" s="23" t="s">
        <v>9</v>
      </c>
      <c r="D7" s="29">
        <v>117.42</v>
      </c>
      <c r="E7" s="29">
        <v>117.42</v>
      </c>
      <c r="F7" s="24"/>
    </row>
    <row r="8" spans="1:6" ht="21.75" customHeight="1">
      <c r="A8" s="10" t="s">
        <v>10</v>
      </c>
      <c r="B8" s="7"/>
      <c r="C8" s="23" t="s">
        <v>11</v>
      </c>
      <c r="D8" s="29">
        <v>56.06</v>
      </c>
      <c r="E8" s="29">
        <v>56.06</v>
      </c>
      <c r="F8" s="24"/>
    </row>
    <row r="9" spans="1:6" ht="21.75" customHeight="1">
      <c r="A9" s="7" t="s">
        <v>12</v>
      </c>
      <c r="B9" s="7"/>
      <c r="C9" s="23" t="s">
        <v>13</v>
      </c>
      <c r="D9" s="30">
        <v>164.65</v>
      </c>
      <c r="E9" s="30">
        <v>164.65</v>
      </c>
      <c r="F9" s="24"/>
    </row>
    <row r="10" spans="1:6" ht="21.75" customHeight="1">
      <c r="A10" s="7"/>
      <c r="B10" s="24"/>
      <c r="C10" s="7" t="s">
        <v>14</v>
      </c>
      <c r="D10" s="24"/>
      <c r="E10" s="24"/>
      <c r="F10" s="24"/>
    </row>
    <row r="11" spans="1:6" ht="21.75" customHeight="1">
      <c r="A11" s="7"/>
      <c r="B11" s="24"/>
      <c r="C11" s="7"/>
      <c r="D11" s="24"/>
      <c r="E11" s="24"/>
      <c r="F11" s="24"/>
    </row>
    <row r="12" spans="1:6" ht="21.75" customHeight="1">
      <c r="A12" s="7"/>
      <c r="B12" s="24"/>
      <c r="C12" s="7"/>
      <c r="D12" s="24">
        <f>E12+F12</f>
        <v>0</v>
      </c>
      <c r="E12" s="24"/>
      <c r="F12" s="24"/>
    </row>
    <row r="13" spans="1:6" ht="21.75" customHeight="1">
      <c r="A13" s="7"/>
      <c r="B13" s="24"/>
      <c r="C13" s="7"/>
      <c r="D13" s="24">
        <f>E13+F13</f>
        <v>0</v>
      </c>
      <c r="E13" s="24"/>
      <c r="F13" s="24"/>
    </row>
    <row r="14" spans="1:6" ht="21.75" customHeight="1">
      <c r="A14" s="7"/>
      <c r="B14" s="24"/>
      <c r="C14" s="7"/>
      <c r="D14" s="24">
        <f>E14+F14</f>
        <v>0</v>
      </c>
      <c r="E14" s="24"/>
      <c r="F14" s="24"/>
    </row>
    <row r="15" spans="1:6" ht="21.75" customHeight="1">
      <c r="A15" s="7"/>
      <c r="B15" s="24"/>
      <c r="C15" s="7"/>
      <c r="D15" s="24">
        <f>E15+F15</f>
        <v>0</v>
      </c>
      <c r="E15" s="24"/>
      <c r="F15" s="24"/>
    </row>
    <row r="16" spans="1:6" ht="21.75" customHeight="1">
      <c r="A16" s="8" t="s">
        <v>16</v>
      </c>
      <c r="B16" s="25">
        <f>B6+B9</f>
        <v>1335.44</v>
      </c>
      <c r="C16" s="8" t="s">
        <v>17</v>
      </c>
      <c r="D16" s="24"/>
      <c r="E16" s="24"/>
      <c r="F16" s="24"/>
    </row>
    <row r="17" spans="1:6" ht="21.75" customHeight="1">
      <c r="A17" s="10" t="s">
        <v>20</v>
      </c>
      <c r="B17" s="24"/>
      <c r="C17" s="10" t="s">
        <v>19</v>
      </c>
      <c r="D17" s="24">
        <f t="shared" ref="D17:D19" si="0">E17+F17</f>
        <v>0</v>
      </c>
      <c r="E17" s="24"/>
      <c r="F17" s="24"/>
    </row>
    <row r="18" spans="1:6" ht="21.75" customHeight="1">
      <c r="A18" s="10" t="s">
        <v>89</v>
      </c>
      <c r="B18" s="24"/>
      <c r="C18" s="7"/>
      <c r="D18" s="24">
        <f t="shared" si="0"/>
        <v>0</v>
      </c>
      <c r="E18" s="24"/>
      <c r="F18" s="24"/>
    </row>
    <row r="19" spans="1:6" ht="21.75" customHeight="1">
      <c r="A19" s="10" t="s">
        <v>90</v>
      </c>
      <c r="B19" s="24"/>
      <c r="C19" s="7"/>
      <c r="D19" s="24">
        <f t="shared" si="0"/>
        <v>0</v>
      </c>
      <c r="E19" s="24"/>
      <c r="F19" s="24"/>
    </row>
    <row r="20" spans="1:6" ht="21.75" customHeight="1">
      <c r="A20" s="8" t="s">
        <v>21</v>
      </c>
      <c r="B20" s="25">
        <f>B16+B17+B18+B19</f>
        <v>1335.44</v>
      </c>
      <c r="C20" s="8" t="s">
        <v>22</v>
      </c>
      <c r="D20" s="25">
        <v>1335.44</v>
      </c>
      <c r="E20" s="25">
        <v>1335.44</v>
      </c>
      <c r="F20" s="24">
        <f>F16+F17</f>
        <v>0</v>
      </c>
    </row>
  </sheetData>
  <mergeCells count="3">
    <mergeCell ref="A2:F2"/>
    <mergeCell ref="A4:B4"/>
    <mergeCell ref="C4:F4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4"/>
  <sheetViews>
    <sheetView showZeros="0" topLeftCell="A25" workbookViewId="0">
      <selection activeCell="I45" sqref="I45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31" t="s">
        <v>91</v>
      </c>
      <c r="B2" s="31"/>
      <c r="C2" s="31"/>
      <c r="D2" s="31"/>
      <c r="E2" s="31"/>
      <c r="F2" s="31"/>
    </row>
    <row r="3" spans="1:6" ht="24.75" customHeight="1">
      <c r="F3" s="5" t="s">
        <v>1</v>
      </c>
    </row>
    <row r="4" spans="1:6" s="11" customFormat="1" ht="21.75" customHeight="1">
      <c r="A4" s="35" t="s">
        <v>24</v>
      </c>
      <c r="B4" s="35" t="s">
        <v>25</v>
      </c>
      <c r="C4" s="35" t="s">
        <v>77</v>
      </c>
      <c r="D4" s="35"/>
      <c r="E4" s="35"/>
      <c r="F4" s="36" t="s">
        <v>78</v>
      </c>
    </row>
    <row r="5" spans="1:6" s="11" customFormat="1" ht="27" customHeight="1">
      <c r="A5" s="35"/>
      <c r="B5" s="35"/>
      <c r="C5" s="12" t="s">
        <v>29</v>
      </c>
      <c r="D5" s="12" t="s">
        <v>82</v>
      </c>
      <c r="E5" s="12" t="s">
        <v>83</v>
      </c>
      <c r="F5" s="38"/>
    </row>
    <row r="6" spans="1:6" ht="18" customHeight="1">
      <c r="A6" s="19" t="s">
        <v>7</v>
      </c>
      <c r="B6" s="7">
        <f t="shared" ref="B6:F6" si="0">B7+B9+B15+B18+B20+B22+B24+B26</f>
        <v>997.31</v>
      </c>
      <c r="C6" s="7">
        <f t="shared" si="0"/>
        <v>997.31</v>
      </c>
      <c r="D6" s="7">
        <f t="shared" si="0"/>
        <v>997.31</v>
      </c>
      <c r="E6" s="7">
        <f t="shared" si="0"/>
        <v>0</v>
      </c>
      <c r="F6" s="7">
        <f t="shared" si="0"/>
        <v>0</v>
      </c>
    </row>
    <row r="7" spans="1:6" ht="18" customHeight="1">
      <c r="A7" s="7" t="s">
        <v>84</v>
      </c>
      <c r="B7" s="7"/>
      <c r="C7" s="7"/>
      <c r="D7" s="7"/>
      <c r="E7" s="7"/>
      <c r="F7" s="7"/>
    </row>
    <row r="8" spans="1:6" ht="18" customHeight="1">
      <c r="A8" s="7" t="s">
        <v>85</v>
      </c>
      <c r="B8" s="7"/>
      <c r="C8" s="7"/>
      <c r="D8" s="7"/>
      <c r="E8" s="7"/>
      <c r="F8" s="7"/>
    </row>
    <row r="9" spans="1:6" ht="18" customHeight="1">
      <c r="A9" s="7" t="s">
        <v>40</v>
      </c>
      <c r="B9" s="22">
        <v>997.31</v>
      </c>
      <c r="C9" s="22">
        <v>997.31</v>
      </c>
      <c r="D9" s="22">
        <v>997.31</v>
      </c>
      <c r="E9" s="7"/>
      <c r="F9" s="7"/>
    </row>
    <row r="10" spans="1:6" ht="18" customHeight="1">
      <c r="A10" s="7" t="s">
        <v>41</v>
      </c>
      <c r="B10" s="7"/>
      <c r="C10" s="7"/>
      <c r="D10" s="7"/>
      <c r="E10" s="7"/>
      <c r="F10" s="7"/>
    </row>
    <row r="11" spans="1:6" ht="18" customHeight="1">
      <c r="A11" s="7" t="s">
        <v>42</v>
      </c>
      <c r="B11" s="22">
        <v>997.31</v>
      </c>
      <c r="C11" s="22">
        <v>997.31</v>
      </c>
      <c r="D11" s="22">
        <v>997.31</v>
      </c>
      <c r="E11" s="7"/>
      <c r="F11" s="7"/>
    </row>
    <row r="12" spans="1:6" ht="18" customHeight="1">
      <c r="A12" s="7" t="s">
        <v>43</v>
      </c>
      <c r="B12" s="7"/>
      <c r="C12" s="7"/>
      <c r="D12" s="7"/>
      <c r="E12" s="7"/>
      <c r="F12" s="7"/>
    </row>
    <row r="13" spans="1:6" ht="18" customHeight="1">
      <c r="A13" s="7" t="s">
        <v>44</v>
      </c>
      <c r="B13" s="7"/>
      <c r="C13" s="7"/>
      <c r="D13" s="7"/>
      <c r="E13" s="7"/>
      <c r="F13" s="7"/>
    </row>
    <row r="14" spans="1:6" ht="18" customHeight="1">
      <c r="A14" s="7" t="s">
        <v>45</v>
      </c>
      <c r="B14" s="7"/>
      <c r="C14" s="7"/>
      <c r="D14" s="7"/>
      <c r="E14" s="7"/>
      <c r="F14" s="7"/>
    </row>
    <row r="15" spans="1:6" ht="18" customHeight="1">
      <c r="A15" s="7" t="s">
        <v>46</v>
      </c>
      <c r="B15" s="7"/>
      <c r="C15" s="7"/>
      <c r="D15" s="7"/>
      <c r="E15" s="7"/>
      <c r="F15" s="7"/>
    </row>
    <row r="16" spans="1:6" ht="18" customHeight="1">
      <c r="A16" s="7" t="s">
        <v>47</v>
      </c>
      <c r="B16" s="7"/>
      <c r="C16" s="7"/>
      <c r="D16" s="7"/>
      <c r="E16" s="7"/>
      <c r="F16" s="7"/>
    </row>
    <row r="17" spans="1:6" ht="18" customHeight="1">
      <c r="A17" s="7" t="s">
        <v>48</v>
      </c>
      <c r="B17" s="7"/>
      <c r="C17" s="7"/>
      <c r="D17" s="7"/>
      <c r="E17" s="7"/>
      <c r="F17" s="7"/>
    </row>
    <row r="18" spans="1:6" ht="18" customHeight="1">
      <c r="A18" s="7" t="s">
        <v>49</v>
      </c>
      <c r="B18" s="7"/>
      <c r="C18" s="7"/>
      <c r="D18" s="7"/>
      <c r="E18" s="7"/>
      <c r="F18" s="7"/>
    </row>
    <row r="19" spans="1:6" ht="18" customHeight="1">
      <c r="A19" s="7" t="s">
        <v>50</v>
      </c>
      <c r="B19" s="7"/>
      <c r="C19" s="7"/>
      <c r="D19" s="7"/>
      <c r="E19" s="7"/>
      <c r="F19" s="7"/>
    </row>
    <row r="20" spans="1:6" ht="18" customHeight="1">
      <c r="A20" s="7" t="s">
        <v>51</v>
      </c>
      <c r="B20" s="7"/>
      <c r="C20" s="7"/>
      <c r="D20" s="7"/>
      <c r="E20" s="7"/>
      <c r="F20" s="7"/>
    </row>
    <row r="21" spans="1:6" ht="18" customHeight="1">
      <c r="A21" s="7" t="s">
        <v>52</v>
      </c>
      <c r="B21" s="7"/>
      <c r="C21" s="7"/>
      <c r="D21" s="7"/>
      <c r="E21" s="7"/>
      <c r="F21" s="7"/>
    </row>
    <row r="22" spans="1:6" ht="18" customHeight="1">
      <c r="A22" s="7" t="s">
        <v>53</v>
      </c>
      <c r="B22" s="7"/>
      <c r="C22" s="7"/>
      <c r="D22" s="7"/>
      <c r="E22" s="7"/>
      <c r="F22" s="7"/>
    </row>
    <row r="23" spans="1:6" ht="18" customHeight="1">
      <c r="A23" s="7" t="s">
        <v>54</v>
      </c>
      <c r="B23" s="7"/>
      <c r="C23" s="7"/>
      <c r="D23" s="7"/>
      <c r="E23" s="7"/>
      <c r="F23" s="7"/>
    </row>
    <row r="24" spans="1:6" ht="18" customHeight="1">
      <c r="A24" s="7" t="s">
        <v>55</v>
      </c>
      <c r="B24" s="7"/>
      <c r="C24" s="7"/>
      <c r="D24" s="7"/>
      <c r="E24" s="7"/>
      <c r="F24" s="7"/>
    </row>
    <row r="25" spans="1:6" ht="18" customHeight="1">
      <c r="A25" s="7" t="s">
        <v>56</v>
      </c>
      <c r="B25" s="7"/>
      <c r="C25" s="7"/>
      <c r="D25" s="7"/>
      <c r="E25" s="7"/>
      <c r="F25" s="7"/>
    </row>
    <row r="26" spans="1:6" ht="18" customHeight="1">
      <c r="A26" s="7" t="s">
        <v>57</v>
      </c>
      <c r="B26" s="7"/>
      <c r="C26" s="7"/>
      <c r="D26" s="7"/>
      <c r="E26" s="7"/>
      <c r="F26" s="7"/>
    </row>
    <row r="27" spans="1:6" ht="18" customHeight="1">
      <c r="A27" s="7" t="s">
        <v>58</v>
      </c>
      <c r="B27" s="7"/>
      <c r="C27" s="7"/>
      <c r="D27" s="7"/>
      <c r="E27" s="7"/>
      <c r="F27" s="7"/>
    </row>
    <row r="28" spans="1:6" ht="18" customHeight="1">
      <c r="A28" s="7" t="s">
        <v>9</v>
      </c>
      <c r="B28" s="29">
        <v>117.42</v>
      </c>
      <c r="C28" s="29">
        <v>117.42</v>
      </c>
      <c r="D28" s="29">
        <v>117.42</v>
      </c>
      <c r="E28" s="7"/>
      <c r="F28" s="7"/>
    </row>
    <row r="29" spans="1:6" ht="18" customHeight="1">
      <c r="A29" s="21" t="s">
        <v>59</v>
      </c>
      <c r="B29" s="7"/>
      <c r="C29" s="7"/>
      <c r="D29" s="7"/>
      <c r="E29" s="7"/>
      <c r="F29" s="7"/>
    </row>
    <row r="30" spans="1:6" ht="18" customHeight="1">
      <c r="A30" s="7" t="s">
        <v>60</v>
      </c>
      <c r="B30" s="7"/>
      <c r="C30" s="7"/>
      <c r="D30" s="7"/>
      <c r="E30" s="7"/>
      <c r="F30" s="7"/>
    </row>
    <row r="31" spans="1:6" ht="18" customHeight="1">
      <c r="A31" s="7" t="s">
        <v>61</v>
      </c>
      <c r="B31" s="7">
        <v>73.02</v>
      </c>
      <c r="C31" s="7">
        <v>73.02</v>
      </c>
      <c r="D31" s="7">
        <v>73.02</v>
      </c>
      <c r="E31" s="7"/>
      <c r="F31" s="7"/>
    </row>
    <row r="32" spans="1:6" ht="18" customHeight="1">
      <c r="A32" s="7" t="s">
        <v>62</v>
      </c>
      <c r="B32" s="7">
        <v>36.51</v>
      </c>
      <c r="C32" s="7">
        <v>36.51</v>
      </c>
      <c r="D32" s="7">
        <v>36.51</v>
      </c>
      <c r="E32" s="7"/>
      <c r="F32" s="7"/>
    </row>
    <row r="33" spans="1:6" ht="18" customHeight="1">
      <c r="A33" s="7" t="s">
        <v>63</v>
      </c>
      <c r="B33" s="7"/>
      <c r="C33" s="7"/>
      <c r="D33" s="7"/>
      <c r="E33" s="7"/>
      <c r="F33" s="7"/>
    </row>
    <row r="34" spans="1:6" ht="18" customHeight="1">
      <c r="A34" s="7" t="s">
        <v>64</v>
      </c>
      <c r="B34" s="7"/>
      <c r="C34" s="7"/>
      <c r="D34" s="7"/>
      <c r="E34" s="7"/>
      <c r="F34" s="7"/>
    </row>
    <row r="35" spans="1:6" ht="18" customHeight="1">
      <c r="A35" s="7" t="s">
        <v>65</v>
      </c>
      <c r="B35" s="7">
        <v>7.89</v>
      </c>
      <c r="C35" s="7">
        <v>7.89</v>
      </c>
      <c r="D35" s="7">
        <v>7.89</v>
      </c>
      <c r="E35" s="7"/>
      <c r="F35" s="7"/>
    </row>
    <row r="36" spans="1:6" ht="18" customHeight="1">
      <c r="A36" s="7" t="s">
        <v>66</v>
      </c>
      <c r="B36" s="7">
        <v>7.89</v>
      </c>
      <c r="C36" s="7">
        <v>7.89</v>
      </c>
      <c r="D36" s="7">
        <v>7.89</v>
      </c>
      <c r="E36" s="7"/>
      <c r="F36" s="7"/>
    </row>
    <row r="37" spans="1:6" ht="18" customHeight="1">
      <c r="A37" s="7" t="s">
        <v>67</v>
      </c>
      <c r="B37" s="29">
        <v>56.06</v>
      </c>
      <c r="C37" s="29">
        <v>56.06</v>
      </c>
      <c r="D37" s="29">
        <v>56.06</v>
      </c>
      <c r="E37" s="7"/>
      <c r="F37" s="7"/>
    </row>
    <row r="38" spans="1:6" ht="18" customHeight="1">
      <c r="A38" s="7" t="s">
        <v>68</v>
      </c>
      <c r="B38" s="29">
        <v>56.06</v>
      </c>
      <c r="C38" s="29">
        <v>56.06</v>
      </c>
      <c r="D38" s="29">
        <v>56.06</v>
      </c>
      <c r="E38" s="7"/>
      <c r="F38" s="7"/>
    </row>
    <row r="39" spans="1:6" ht="18" customHeight="1">
      <c r="A39" s="7" t="s">
        <v>69</v>
      </c>
      <c r="B39" s="7"/>
      <c r="C39" s="7"/>
      <c r="D39" s="7"/>
      <c r="E39" s="7"/>
      <c r="F39" s="7"/>
    </row>
    <row r="40" spans="1:6" ht="18" customHeight="1">
      <c r="A40" s="7" t="s">
        <v>70</v>
      </c>
      <c r="B40" s="29">
        <v>56.06</v>
      </c>
      <c r="C40" s="29">
        <v>56.06</v>
      </c>
      <c r="D40" s="29">
        <v>56.06</v>
      </c>
      <c r="E40" s="7"/>
      <c r="F40" s="7"/>
    </row>
    <row r="41" spans="1:6" ht="18" customHeight="1">
      <c r="A41" s="7" t="s">
        <v>13</v>
      </c>
      <c r="B41" s="30">
        <v>164.65</v>
      </c>
      <c r="C41" s="30">
        <v>164.65</v>
      </c>
      <c r="D41" s="30">
        <v>164.65</v>
      </c>
      <c r="E41" s="7"/>
      <c r="F41" s="7"/>
    </row>
    <row r="42" spans="1:6" ht="18" customHeight="1">
      <c r="A42" s="7" t="s">
        <v>71</v>
      </c>
      <c r="B42" s="7"/>
      <c r="C42" s="7"/>
      <c r="D42" s="7"/>
      <c r="E42" s="7"/>
      <c r="F42" s="7"/>
    </row>
    <row r="43" spans="1:6" ht="18" customHeight="1">
      <c r="A43" s="7" t="s">
        <v>72</v>
      </c>
      <c r="B43" s="30">
        <v>164.65</v>
      </c>
      <c r="C43" s="30">
        <v>164.65</v>
      </c>
      <c r="D43" s="30">
        <v>164.65</v>
      </c>
      <c r="E43" s="7"/>
      <c r="F43" s="7"/>
    </row>
    <row r="44" spans="1:6" ht="18" customHeight="1">
      <c r="A44" s="8" t="s">
        <v>29</v>
      </c>
      <c r="B44" s="7">
        <f t="shared" ref="B44:F44" si="1">B6+B28+B37+B41</f>
        <v>1335.44</v>
      </c>
      <c r="C44" s="7">
        <f t="shared" si="1"/>
        <v>1335.44</v>
      </c>
      <c r="D44" s="7">
        <f t="shared" si="1"/>
        <v>1335.44</v>
      </c>
      <c r="E44" s="7">
        <f t="shared" si="1"/>
        <v>0</v>
      </c>
      <c r="F44" s="7">
        <f t="shared" si="1"/>
        <v>0</v>
      </c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108" activePane="bottomLeft" state="frozen"/>
      <selection pane="bottomLeft" activeCell="D19" sqref="D19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40" t="s">
        <v>92</v>
      </c>
      <c r="B2" s="40"/>
      <c r="C2" s="40"/>
      <c r="D2" s="40"/>
      <c r="E2" s="40"/>
      <c r="F2" s="40"/>
    </row>
    <row r="3" spans="1:6" ht="24" customHeight="1">
      <c r="E3" s="34" t="s">
        <v>1</v>
      </c>
      <c r="F3" s="34"/>
    </row>
    <row r="4" spans="1:6" ht="30" customHeight="1">
      <c r="A4" s="35" t="s">
        <v>93</v>
      </c>
      <c r="B4" s="43" t="s">
        <v>25</v>
      </c>
      <c r="C4" s="41" t="s">
        <v>77</v>
      </c>
      <c r="D4" s="41"/>
      <c r="E4" s="41"/>
      <c r="F4" s="35" t="s">
        <v>78</v>
      </c>
    </row>
    <row r="5" spans="1:6" ht="25.5" customHeight="1">
      <c r="A5" s="35"/>
      <c r="B5" s="44"/>
      <c r="C5" s="6" t="s">
        <v>29</v>
      </c>
      <c r="D5" s="6" t="s">
        <v>82</v>
      </c>
      <c r="E5" s="6" t="s">
        <v>83</v>
      </c>
      <c r="F5" s="41"/>
    </row>
    <row r="6" spans="1:6" ht="18" customHeight="1">
      <c r="A6" s="13" t="s">
        <v>94</v>
      </c>
      <c r="B6" s="7">
        <f t="shared" ref="B6" si="0">SUM(B7:B19)</f>
        <v>1335.44</v>
      </c>
      <c r="C6" s="7">
        <f t="shared" ref="C6" si="1">SUM(C7:C19)</f>
        <v>1335.44</v>
      </c>
      <c r="D6" s="7">
        <f t="shared" ref="D6" si="2">SUM(D7:D19)</f>
        <v>1335.44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95</v>
      </c>
      <c r="B7" s="22">
        <v>698.11699999999996</v>
      </c>
      <c r="C7" s="22">
        <v>698.11699999999996</v>
      </c>
      <c r="D7" s="22">
        <v>698.11699999999996</v>
      </c>
      <c r="E7" s="7"/>
      <c r="F7" s="7"/>
    </row>
    <row r="8" spans="1:6" ht="18" customHeight="1">
      <c r="A8" s="14" t="s">
        <v>96</v>
      </c>
      <c r="B8" s="20">
        <v>299.19299999999998</v>
      </c>
      <c r="C8" s="20">
        <v>299.19299999999998</v>
      </c>
      <c r="D8" s="20">
        <v>299.19299999999998</v>
      </c>
      <c r="E8" s="7"/>
      <c r="F8" s="7"/>
    </row>
    <row r="9" spans="1:6" ht="18" customHeight="1">
      <c r="A9" s="14" t="s">
        <v>97</v>
      </c>
      <c r="B9" s="7">
        <f t="shared" ref="B9:B18" si="4">C9+F9</f>
        <v>0</v>
      </c>
      <c r="C9" s="7">
        <f t="shared" ref="C9:C18" si="5">SUM(D9:E9)</f>
        <v>0</v>
      </c>
      <c r="D9" s="7"/>
      <c r="E9" s="7"/>
      <c r="F9" s="7"/>
    </row>
    <row r="10" spans="1:6" ht="18" customHeight="1">
      <c r="A10" s="14" t="s">
        <v>98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99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100</v>
      </c>
      <c r="B12" s="22">
        <v>73.02</v>
      </c>
      <c r="C12" s="22">
        <v>73.02</v>
      </c>
      <c r="D12" s="22">
        <v>73.02</v>
      </c>
      <c r="E12" s="7"/>
      <c r="F12" s="7"/>
    </row>
    <row r="13" spans="1:6" ht="18" customHeight="1">
      <c r="A13" s="14" t="s">
        <v>101</v>
      </c>
      <c r="B13" s="22">
        <v>36.51</v>
      </c>
      <c r="C13" s="22">
        <v>36.51</v>
      </c>
      <c r="D13" s="22">
        <v>36.51</v>
      </c>
      <c r="E13" s="7"/>
      <c r="F13" s="7"/>
    </row>
    <row r="14" spans="1:6" ht="18" customHeight="1">
      <c r="A14" s="14" t="s">
        <v>102</v>
      </c>
      <c r="B14" s="22">
        <v>56.06</v>
      </c>
      <c r="C14" s="22">
        <v>56.06</v>
      </c>
      <c r="D14" s="22">
        <v>56.06</v>
      </c>
      <c r="E14" s="7"/>
      <c r="F14" s="7"/>
    </row>
    <row r="15" spans="1:6" ht="18" customHeight="1">
      <c r="A15" s="14" t="s">
        <v>103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104</v>
      </c>
      <c r="B16" s="22">
        <v>7.89</v>
      </c>
      <c r="C16" s="22">
        <v>7.89</v>
      </c>
      <c r="D16" s="22">
        <v>7.89</v>
      </c>
      <c r="E16" s="7"/>
      <c r="F16" s="7"/>
    </row>
    <row r="17" spans="1:6" ht="18" customHeight="1">
      <c r="A17" s="14" t="s">
        <v>105</v>
      </c>
      <c r="B17" s="27">
        <v>164.65</v>
      </c>
      <c r="C17" s="27">
        <v>164.65</v>
      </c>
      <c r="D17" s="27">
        <v>164.65</v>
      </c>
      <c r="E17" s="7"/>
      <c r="F17" s="7"/>
    </row>
    <row r="18" spans="1:6" ht="18" customHeight="1">
      <c r="A18" s="14" t="s">
        <v>106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107</v>
      </c>
      <c r="B19" s="28"/>
      <c r="C19" s="28"/>
      <c r="D19" s="28"/>
      <c r="E19" s="7"/>
      <c r="F19" s="7"/>
    </row>
    <row r="20" spans="1:6" ht="18" customHeight="1">
      <c r="A20" s="13" t="s">
        <v>108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109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110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111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112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113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114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115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116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117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118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119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120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121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122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123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124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125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126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127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128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129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130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131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132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133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134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135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136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137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138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139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140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141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142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143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144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145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146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147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148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149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150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151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152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153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154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155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156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157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158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159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160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161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162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163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164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165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166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154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155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156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157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158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159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160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167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168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169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170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161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162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163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164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171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172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173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174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175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173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176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177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178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174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179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180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181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182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183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184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185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186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29</v>
      </c>
      <c r="B112" s="7">
        <f t="shared" ref="B112:F112" si="63">B6+B20+B48+B60+B65+B78+B95+B98+B104+B107</f>
        <v>1335.44</v>
      </c>
      <c r="C112" s="7">
        <f t="shared" si="63"/>
        <v>1335.44</v>
      </c>
      <c r="D112" s="7">
        <f t="shared" si="63"/>
        <v>1335.44</v>
      </c>
      <c r="E112" s="7">
        <f t="shared" si="63"/>
        <v>0</v>
      </c>
      <c r="F112" s="7">
        <f t="shared" si="63"/>
        <v>0</v>
      </c>
    </row>
    <row r="113" spans="1:6">
      <c r="A113" s="42" t="s">
        <v>187</v>
      </c>
      <c r="B113" s="42"/>
      <c r="C113" s="42"/>
      <c r="D113" s="42"/>
      <c r="E113" s="42"/>
      <c r="F113" s="42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61" workbookViewId="0">
      <selection activeCell="B72" sqref="B72:D72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40" t="s">
        <v>92</v>
      </c>
      <c r="B1" s="40"/>
      <c r="C1" s="40"/>
      <c r="D1" s="40"/>
      <c r="E1" s="40"/>
      <c r="F1" s="40"/>
    </row>
    <row r="2" spans="1:6">
      <c r="A2" s="11"/>
      <c r="E2" s="34" t="s">
        <v>1</v>
      </c>
      <c r="F2" s="34"/>
    </row>
    <row r="3" spans="1:6">
      <c r="A3" s="35" t="s">
        <v>93</v>
      </c>
      <c r="B3" s="43" t="s">
        <v>25</v>
      </c>
      <c r="C3" s="41" t="s">
        <v>77</v>
      </c>
      <c r="D3" s="41"/>
      <c r="E3" s="41"/>
      <c r="F3" s="35" t="s">
        <v>78</v>
      </c>
    </row>
    <row r="4" spans="1:6" ht="21" customHeight="1">
      <c r="A4" s="35"/>
      <c r="B4" s="44"/>
      <c r="C4" s="6" t="s">
        <v>29</v>
      </c>
      <c r="D4" s="6" t="s">
        <v>82</v>
      </c>
      <c r="E4" s="6" t="s">
        <v>83</v>
      </c>
      <c r="F4" s="41"/>
    </row>
    <row r="5" spans="1:6" ht="18" customHeight="1">
      <c r="A5" s="13" t="s">
        <v>188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189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190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105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107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191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192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122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123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193</v>
      </c>
      <c r="B14" s="7"/>
      <c r="C14" s="16"/>
      <c r="D14" s="16"/>
      <c r="E14" s="16"/>
      <c r="F14" s="7"/>
    </row>
    <row r="15" spans="1:6" ht="18" customHeight="1">
      <c r="A15" s="14" t="s">
        <v>129</v>
      </c>
      <c r="B15" s="7"/>
      <c r="C15" s="15"/>
      <c r="D15" s="15"/>
      <c r="E15" s="15"/>
      <c r="F15" s="7"/>
    </row>
    <row r="16" spans="1:6" ht="18" customHeight="1">
      <c r="A16" s="14" t="s">
        <v>124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194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132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120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135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195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196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157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161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197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198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158</v>
      </c>
      <c r="B27" s="7"/>
      <c r="C27" s="16"/>
      <c r="D27" s="16"/>
      <c r="E27" s="16"/>
      <c r="F27" s="7"/>
    </row>
    <row r="28" spans="1:6" ht="18" customHeight="1">
      <c r="A28" s="14" t="s">
        <v>165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199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196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157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161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198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158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165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200</v>
      </c>
      <c r="B36" s="7"/>
      <c r="C36" s="7"/>
      <c r="D36" s="7"/>
      <c r="E36" s="7"/>
      <c r="F36" s="7"/>
    </row>
    <row r="37" spans="1:6" ht="18" customHeight="1">
      <c r="A37" s="14" t="s">
        <v>201</v>
      </c>
      <c r="B37" s="7">
        <v>1335.44</v>
      </c>
      <c r="C37" s="7">
        <v>1335.44</v>
      </c>
      <c r="D37" s="7">
        <v>1335.44</v>
      </c>
      <c r="E37" s="7"/>
      <c r="F37" s="7"/>
    </row>
    <row r="38" spans="1:6" ht="18" customHeight="1">
      <c r="A38" s="14" t="s">
        <v>202</v>
      </c>
      <c r="B38" s="7"/>
      <c r="C38" s="7"/>
      <c r="D38" s="7"/>
      <c r="E38" s="7"/>
      <c r="F38" s="7"/>
    </row>
    <row r="39" spans="1:6" ht="18" customHeight="1">
      <c r="A39" s="14" t="s">
        <v>203</v>
      </c>
      <c r="B39" s="7"/>
      <c r="C39" s="7"/>
      <c r="D39" s="7"/>
      <c r="E39" s="7"/>
      <c r="F39" s="7"/>
    </row>
    <row r="40" spans="1:6" ht="18" customHeight="1">
      <c r="A40" s="13" t="s">
        <v>204</v>
      </c>
      <c r="B40" s="7"/>
      <c r="C40" s="7"/>
      <c r="D40" s="7"/>
      <c r="E40" s="7"/>
      <c r="F40" s="7"/>
    </row>
    <row r="41" spans="1:6" ht="18" customHeight="1">
      <c r="A41" s="14" t="s">
        <v>205</v>
      </c>
      <c r="B41" s="7"/>
      <c r="C41" s="16"/>
      <c r="D41" s="16"/>
      <c r="E41" s="16"/>
      <c r="F41" s="7"/>
    </row>
    <row r="42" spans="1:6" ht="18" customHeight="1">
      <c r="A42" s="14" t="s">
        <v>206</v>
      </c>
      <c r="B42" s="7"/>
      <c r="C42" s="16"/>
      <c r="D42" s="16"/>
      <c r="E42" s="16"/>
      <c r="F42" s="7"/>
    </row>
    <row r="43" spans="1:6" ht="18" customHeight="1">
      <c r="A43" s="17" t="s">
        <v>207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177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178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174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208</v>
      </c>
      <c r="B47" s="7"/>
      <c r="C47" s="7"/>
      <c r="D47" s="7"/>
      <c r="E47" s="7"/>
      <c r="F47" s="7"/>
    </row>
    <row r="48" spans="1:6" ht="18" customHeight="1">
      <c r="A48" s="14" t="s">
        <v>209</v>
      </c>
      <c r="B48" s="7"/>
      <c r="C48" s="7"/>
      <c r="D48" s="7"/>
      <c r="E48" s="7"/>
      <c r="F48" s="7"/>
    </row>
    <row r="49" spans="1:6" ht="18" customHeight="1">
      <c r="A49" s="14" t="s">
        <v>210</v>
      </c>
      <c r="B49" s="7"/>
      <c r="C49" s="7"/>
      <c r="D49" s="7"/>
      <c r="E49" s="7"/>
      <c r="F49" s="7"/>
    </row>
    <row r="50" spans="1:6" ht="18" customHeight="1">
      <c r="A50" s="17" t="s">
        <v>211</v>
      </c>
      <c r="B50" s="7"/>
      <c r="C50" s="7"/>
      <c r="D50" s="7"/>
      <c r="E50" s="7"/>
      <c r="F50" s="7"/>
    </row>
    <row r="51" spans="1:6" ht="18" customHeight="1">
      <c r="A51" s="14" t="s">
        <v>212</v>
      </c>
      <c r="B51" s="7"/>
      <c r="C51" s="16"/>
      <c r="D51" s="16"/>
      <c r="E51" s="16"/>
      <c r="F51" s="7"/>
    </row>
    <row r="52" spans="1:6" ht="18" customHeight="1">
      <c r="A52" s="14" t="s">
        <v>144</v>
      </c>
      <c r="B52" s="7"/>
      <c r="C52" s="16"/>
      <c r="D52" s="16"/>
      <c r="E52" s="16"/>
      <c r="F52" s="7"/>
    </row>
    <row r="53" spans="1:6" ht="18" customHeight="1">
      <c r="A53" s="14" t="s">
        <v>146</v>
      </c>
      <c r="B53" s="7"/>
      <c r="C53" s="16"/>
      <c r="D53" s="16"/>
      <c r="E53" s="16"/>
      <c r="F53" s="7"/>
    </row>
    <row r="54" spans="1:6" ht="18" customHeight="1">
      <c r="A54" s="14" t="s">
        <v>213</v>
      </c>
      <c r="B54" s="7"/>
      <c r="C54" s="7"/>
      <c r="D54" s="7"/>
      <c r="E54" s="7"/>
      <c r="F54" s="7"/>
    </row>
    <row r="55" spans="1:6" ht="18" customHeight="1">
      <c r="A55" s="14" t="s">
        <v>214</v>
      </c>
      <c r="B55" s="7"/>
      <c r="C55" s="7"/>
      <c r="D55" s="7"/>
      <c r="E55" s="7"/>
      <c r="F55" s="7"/>
    </row>
    <row r="56" spans="1:6" ht="18" customHeight="1">
      <c r="A56" s="17" t="s">
        <v>215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180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181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216</v>
      </c>
      <c r="B59" s="7"/>
      <c r="C59" s="7"/>
      <c r="D59" s="7"/>
      <c r="E59" s="7"/>
      <c r="F59" s="7"/>
    </row>
    <row r="60" spans="1:6" ht="18" customHeight="1">
      <c r="A60" s="14" t="s">
        <v>149</v>
      </c>
      <c r="B60" s="7"/>
      <c r="C60" s="16"/>
      <c r="D60" s="16"/>
      <c r="E60" s="16"/>
      <c r="F60" s="7"/>
    </row>
    <row r="61" spans="1:6" ht="18" customHeight="1">
      <c r="A61" s="14" t="s">
        <v>150</v>
      </c>
      <c r="B61" s="7"/>
      <c r="C61" s="16"/>
      <c r="D61" s="16"/>
      <c r="E61" s="16"/>
      <c r="F61" s="7"/>
    </row>
    <row r="62" spans="1:6" ht="18" customHeight="1">
      <c r="A62" s="14" t="s">
        <v>151</v>
      </c>
      <c r="B62" s="7"/>
      <c r="C62" s="16"/>
      <c r="D62" s="16"/>
      <c r="E62" s="16"/>
      <c r="F62" s="7"/>
    </row>
    <row r="63" spans="1:6" ht="18" customHeight="1">
      <c r="A63" s="14" t="s">
        <v>152</v>
      </c>
      <c r="B63" s="7"/>
      <c r="C63" s="16"/>
      <c r="D63" s="16"/>
      <c r="E63" s="16"/>
      <c r="F63" s="7"/>
    </row>
    <row r="64" spans="1:6" ht="18" customHeight="1">
      <c r="A64" s="17" t="s">
        <v>217</v>
      </c>
      <c r="B64" s="7"/>
      <c r="C64" s="7"/>
      <c r="D64" s="7"/>
      <c r="E64" s="7"/>
      <c r="F64" s="7"/>
    </row>
    <row r="65" spans="1:6" ht="18" customHeight="1">
      <c r="A65" s="14" t="s">
        <v>218</v>
      </c>
      <c r="B65" s="7"/>
      <c r="C65" s="16"/>
      <c r="D65" s="16"/>
      <c r="E65" s="16"/>
      <c r="F65" s="7"/>
    </row>
    <row r="66" spans="1:6" ht="18" customHeight="1">
      <c r="A66" s="14" t="s">
        <v>219</v>
      </c>
      <c r="B66" s="7"/>
      <c r="C66" s="16"/>
      <c r="D66" s="16"/>
      <c r="E66" s="16"/>
      <c r="F66" s="7"/>
    </row>
    <row r="67" spans="1:6" ht="18" customHeight="1">
      <c r="A67" s="13" t="s">
        <v>220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183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184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185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186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>
        <v>1335.44</v>
      </c>
      <c r="C72" s="7">
        <v>1335.44</v>
      </c>
      <c r="D72" s="7">
        <v>1335.44</v>
      </c>
      <c r="E72" s="7"/>
      <c r="F72" s="7"/>
    </row>
    <row r="73" spans="1:6">
      <c r="A73" s="42" t="s">
        <v>187</v>
      </c>
      <c r="B73" s="42"/>
      <c r="C73" s="42"/>
      <c r="D73" s="42"/>
      <c r="E73" s="42"/>
      <c r="F73" s="42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A17" sqref="A17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31" t="s">
        <v>221</v>
      </c>
      <c r="B2" s="31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222</v>
      </c>
    </row>
    <row r="5" spans="1:2" ht="24" customHeight="1">
      <c r="A5" s="7" t="s">
        <v>29</v>
      </c>
      <c r="B5" s="7">
        <f>SUM(B6:B8)</f>
        <v>0</v>
      </c>
    </row>
    <row r="6" spans="1:2" ht="24" customHeight="1">
      <c r="A6" s="10" t="s">
        <v>223</v>
      </c>
      <c r="B6" s="7"/>
    </row>
    <row r="7" spans="1:2" ht="24" customHeight="1">
      <c r="A7" s="10" t="s">
        <v>224</v>
      </c>
      <c r="B7" s="7"/>
    </row>
    <row r="8" spans="1:2" ht="24" customHeight="1">
      <c r="A8" s="10" t="s">
        <v>225</v>
      </c>
      <c r="B8" s="7">
        <f>SUM(B9:B10)</f>
        <v>0</v>
      </c>
    </row>
    <row r="9" spans="1:2" ht="24" customHeight="1">
      <c r="A9" s="10" t="s">
        <v>226</v>
      </c>
      <c r="B9" s="7"/>
    </row>
    <row r="10" spans="1:2" ht="24" customHeight="1">
      <c r="A10" s="10" t="s">
        <v>227</v>
      </c>
      <c r="B10" s="7"/>
    </row>
    <row r="11" spans="1:2" ht="30.75" customHeight="1">
      <c r="A11" s="45" t="s">
        <v>258</v>
      </c>
      <c r="B11" s="45"/>
    </row>
    <row r="12" spans="1:2" ht="30.75" customHeight="1">
      <c r="A12" s="46" t="s">
        <v>259</v>
      </c>
      <c r="B12" s="46"/>
    </row>
  </sheetData>
  <mergeCells count="3">
    <mergeCell ref="A2:B2"/>
    <mergeCell ref="A11:B11"/>
    <mergeCell ref="A12:B12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31" t="s">
        <v>228</v>
      </c>
      <c r="B2" s="31"/>
      <c r="C2" s="31"/>
      <c r="D2" s="31"/>
      <c r="E2" s="31"/>
      <c r="F2" s="31"/>
    </row>
    <row r="3" spans="1:6" ht="33" customHeight="1">
      <c r="F3" s="5" t="s">
        <v>1</v>
      </c>
    </row>
    <row r="4" spans="1:6" ht="23.25" customHeight="1">
      <c r="A4" s="36" t="s">
        <v>24</v>
      </c>
      <c r="B4" s="43" t="s">
        <v>25</v>
      </c>
      <c r="C4" s="32" t="s">
        <v>77</v>
      </c>
      <c r="D4" s="39"/>
      <c r="E4" s="33"/>
      <c r="F4" s="36" t="s">
        <v>78</v>
      </c>
    </row>
    <row r="5" spans="1:6" ht="23.25" customHeight="1">
      <c r="A5" s="44"/>
      <c r="B5" s="44"/>
      <c r="C5" s="6" t="s">
        <v>29</v>
      </c>
      <c r="D5" s="6" t="s">
        <v>82</v>
      </c>
      <c r="E5" s="6" t="s">
        <v>83</v>
      </c>
      <c r="F5" s="44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2"/>
    </row>
    <row r="2" spans="1:14" ht="27" customHeight="1">
      <c r="A2" s="58" t="s">
        <v>229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36" customHeight="1">
      <c r="A3" s="47" t="s">
        <v>230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36.75" customHeight="1">
      <c r="A4" s="47" t="s">
        <v>231</v>
      </c>
      <c r="B4" s="47"/>
      <c r="C4" s="54"/>
      <c r="D4" s="55"/>
      <c r="E4" s="55"/>
      <c r="F4" s="55"/>
      <c r="G4" s="56"/>
      <c r="H4" s="47" t="s">
        <v>232</v>
      </c>
      <c r="I4" s="47"/>
      <c r="J4" s="47"/>
      <c r="K4" s="47"/>
      <c r="L4" s="47"/>
      <c r="M4" s="47"/>
      <c r="N4" s="47"/>
    </row>
    <row r="5" spans="1:14" ht="36.75" customHeight="1">
      <c r="A5" s="47" t="s">
        <v>233</v>
      </c>
      <c r="B5" s="47"/>
      <c r="C5" s="54" t="s">
        <v>234</v>
      </c>
      <c r="D5" s="55"/>
      <c r="E5" s="55"/>
      <c r="F5" s="55"/>
      <c r="G5" s="55"/>
      <c r="H5" s="47" t="s">
        <v>235</v>
      </c>
      <c r="I5" s="47"/>
      <c r="J5" s="47"/>
      <c r="K5" s="47"/>
      <c r="L5" s="54"/>
      <c r="M5" s="55"/>
      <c r="N5" s="56"/>
    </row>
    <row r="6" spans="1:14" ht="25.5" customHeight="1">
      <c r="A6" s="50" t="s">
        <v>236</v>
      </c>
      <c r="B6" s="51"/>
      <c r="C6" s="48" t="s">
        <v>237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21" customHeight="1">
      <c r="A7" s="52"/>
      <c r="B7" s="53"/>
      <c r="C7" s="48" t="s">
        <v>238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18" customHeight="1">
      <c r="A8" s="47" t="s">
        <v>239</v>
      </c>
      <c r="B8" s="47"/>
      <c r="C8" s="47"/>
      <c r="D8" s="47"/>
      <c r="E8" s="47" t="s">
        <v>240</v>
      </c>
      <c r="F8" s="47"/>
      <c r="G8" s="47"/>
      <c r="H8" s="47"/>
      <c r="I8" s="47"/>
      <c r="J8" s="47"/>
      <c r="K8" s="47"/>
      <c r="L8" s="47"/>
      <c r="M8" s="47"/>
      <c r="N8" s="4" t="s">
        <v>241</v>
      </c>
    </row>
    <row r="9" spans="1:14" ht="7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"/>
    </row>
    <row r="10" spans="1:14" ht="21" customHeight="1">
      <c r="A10" s="49" t="s">
        <v>242</v>
      </c>
      <c r="B10" s="49"/>
      <c r="C10" s="49"/>
      <c r="D10" s="49"/>
      <c r="E10" s="47" t="s">
        <v>243</v>
      </c>
      <c r="F10" s="47"/>
      <c r="G10" s="47" t="s">
        <v>244</v>
      </c>
      <c r="H10" s="47"/>
      <c r="I10" s="47"/>
      <c r="J10" s="47"/>
      <c r="K10" s="47" t="s">
        <v>245</v>
      </c>
      <c r="L10" s="47"/>
      <c r="M10" s="47"/>
      <c r="N10" s="3" t="s">
        <v>246</v>
      </c>
    </row>
    <row r="11" spans="1:14" ht="21" customHeight="1">
      <c r="A11" s="49"/>
      <c r="B11" s="49"/>
      <c r="C11" s="49"/>
      <c r="D11" s="49"/>
      <c r="E11" s="47" t="s">
        <v>247</v>
      </c>
      <c r="F11" s="47"/>
      <c r="G11" s="47" t="s">
        <v>248</v>
      </c>
      <c r="H11" s="47"/>
      <c r="I11" s="47"/>
      <c r="J11" s="47"/>
      <c r="K11" s="48"/>
      <c r="L11" s="48"/>
      <c r="M11" s="48"/>
      <c r="N11" s="3"/>
    </row>
    <row r="12" spans="1:14" ht="21" customHeight="1">
      <c r="A12" s="49"/>
      <c r="B12" s="49"/>
      <c r="C12" s="49"/>
      <c r="D12" s="49"/>
      <c r="E12" s="47"/>
      <c r="F12" s="47"/>
      <c r="G12" s="47"/>
      <c r="H12" s="47"/>
      <c r="I12" s="47"/>
      <c r="J12" s="47"/>
      <c r="K12" s="48"/>
      <c r="L12" s="48"/>
      <c r="M12" s="48"/>
      <c r="N12" s="3"/>
    </row>
    <row r="13" spans="1:14" ht="21" customHeight="1">
      <c r="A13" s="49"/>
      <c r="B13" s="49"/>
      <c r="C13" s="49"/>
      <c r="D13" s="49"/>
      <c r="E13" s="47"/>
      <c r="F13" s="47"/>
      <c r="G13" s="47" t="s">
        <v>249</v>
      </c>
      <c r="H13" s="47"/>
      <c r="I13" s="47"/>
      <c r="J13" s="47"/>
      <c r="K13" s="48"/>
      <c r="L13" s="48"/>
      <c r="M13" s="48"/>
      <c r="N13" s="3"/>
    </row>
    <row r="14" spans="1:14" ht="21" customHeight="1">
      <c r="A14" s="49"/>
      <c r="B14" s="49"/>
      <c r="C14" s="49"/>
      <c r="D14" s="49"/>
      <c r="E14" s="47"/>
      <c r="F14" s="47"/>
      <c r="G14" s="47"/>
      <c r="H14" s="47"/>
      <c r="I14" s="47"/>
      <c r="J14" s="47"/>
      <c r="K14" s="48"/>
      <c r="L14" s="48"/>
      <c r="M14" s="48"/>
      <c r="N14" s="3"/>
    </row>
    <row r="15" spans="1:14" ht="21" customHeight="1">
      <c r="A15" s="49"/>
      <c r="B15" s="49"/>
      <c r="C15" s="49"/>
      <c r="D15" s="49"/>
      <c r="E15" s="47"/>
      <c r="F15" s="47"/>
      <c r="G15" s="47" t="s">
        <v>250</v>
      </c>
      <c r="H15" s="47"/>
      <c r="I15" s="47"/>
      <c r="J15" s="47"/>
      <c r="K15" s="48"/>
      <c r="L15" s="48"/>
      <c r="M15" s="48"/>
      <c r="N15" s="3"/>
    </row>
    <row r="16" spans="1:14" ht="21" customHeight="1">
      <c r="A16" s="49"/>
      <c r="B16" s="49"/>
      <c r="C16" s="49"/>
      <c r="D16" s="49"/>
      <c r="E16" s="47"/>
      <c r="F16" s="47"/>
      <c r="G16" s="47"/>
      <c r="H16" s="47"/>
      <c r="I16" s="47"/>
      <c r="J16" s="47"/>
      <c r="K16" s="48"/>
      <c r="L16" s="48"/>
      <c r="M16" s="48"/>
      <c r="N16" s="3"/>
    </row>
    <row r="17" spans="1:14" ht="21" customHeight="1">
      <c r="A17" s="49"/>
      <c r="B17" s="49"/>
      <c r="C17" s="49"/>
      <c r="D17" s="49"/>
      <c r="E17" s="47"/>
      <c r="F17" s="47"/>
      <c r="G17" s="47" t="s">
        <v>251</v>
      </c>
      <c r="H17" s="47"/>
      <c r="I17" s="47"/>
      <c r="J17" s="47"/>
      <c r="K17" s="48"/>
      <c r="L17" s="48"/>
      <c r="M17" s="48"/>
      <c r="N17" s="3"/>
    </row>
    <row r="18" spans="1:14" ht="21" customHeight="1">
      <c r="A18" s="49"/>
      <c r="B18" s="49"/>
      <c r="C18" s="49"/>
      <c r="D18" s="49"/>
      <c r="E18" s="47"/>
      <c r="F18" s="47"/>
      <c r="G18" s="47"/>
      <c r="H18" s="47"/>
      <c r="I18" s="47"/>
      <c r="J18" s="47"/>
      <c r="K18" s="48"/>
      <c r="L18" s="48"/>
      <c r="M18" s="48"/>
      <c r="N18" s="3"/>
    </row>
    <row r="19" spans="1:14" ht="21" customHeight="1">
      <c r="A19" s="49"/>
      <c r="B19" s="49"/>
      <c r="C19" s="49"/>
      <c r="D19" s="49"/>
      <c r="E19" s="47" t="s">
        <v>252</v>
      </c>
      <c r="F19" s="47"/>
      <c r="G19" s="47" t="s">
        <v>253</v>
      </c>
      <c r="H19" s="47"/>
      <c r="I19" s="47"/>
      <c r="J19" s="47"/>
      <c r="K19" s="48"/>
      <c r="L19" s="48"/>
      <c r="M19" s="48"/>
      <c r="N19" s="3"/>
    </row>
    <row r="20" spans="1:14" ht="21" customHeight="1">
      <c r="A20" s="49"/>
      <c r="B20" s="49"/>
      <c r="C20" s="49"/>
      <c r="D20" s="49"/>
      <c r="E20" s="47"/>
      <c r="F20" s="47"/>
      <c r="G20" s="47"/>
      <c r="H20" s="47"/>
      <c r="I20" s="47"/>
      <c r="J20" s="47"/>
      <c r="K20" s="48"/>
      <c r="L20" s="48"/>
      <c r="M20" s="48"/>
      <c r="N20" s="3"/>
    </row>
    <row r="21" spans="1:14" ht="21" customHeight="1">
      <c r="A21" s="49"/>
      <c r="B21" s="49"/>
      <c r="C21" s="49"/>
      <c r="D21" s="49"/>
      <c r="E21" s="47"/>
      <c r="F21" s="47"/>
      <c r="G21" s="47" t="s">
        <v>254</v>
      </c>
      <c r="H21" s="47"/>
      <c r="I21" s="47"/>
      <c r="J21" s="47"/>
      <c r="K21" s="48"/>
      <c r="L21" s="48"/>
      <c r="M21" s="48"/>
      <c r="N21" s="3"/>
    </row>
    <row r="22" spans="1:14" ht="21" customHeight="1">
      <c r="A22" s="49"/>
      <c r="B22" s="49"/>
      <c r="C22" s="49"/>
      <c r="D22" s="49"/>
      <c r="E22" s="47"/>
      <c r="F22" s="47"/>
      <c r="G22" s="47"/>
      <c r="H22" s="47"/>
      <c r="I22" s="47"/>
      <c r="J22" s="47"/>
      <c r="K22" s="48"/>
      <c r="L22" s="48"/>
      <c r="M22" s="48"/>
      <c r="N22" s="3"/>
    </row>
    <row r="23" spans="1:14" ht="21" customHeight="1">
      <c r="A23" s="49"/>
      <c r="B23" s="49"/>
      <c r="C23" s="49"/>
      <c r="D23" s="49"/>
      <c r="E23" s="47"/>
      <c r="F23" s="47"/>
      <c r="G23" s="47" t="s">
        <v>255</v>
      </c>
      <c r="H23" s="47"/>
      <c r="I23" s="47"/>
      <c r="J23" s="47"/>
      <c r="K23" s="48"/>
      <c r="L23" s="48"/>
      <c r="M23" s="48"/>
      <c r="N23" s="3"/>
    </row>
    <row r="24" spans="1:14" ht="21" customHeight="1">
      <c r="A24" s="49"/>
      <c r="B24" s="49"/>
      <c r="C24" s="49"/>
      <c r="D24" s="49"/>
      <c r="E24" s="47"/>
      <c r="F24" s="47"/>
      <c r="G24" s="47"/>
      <c r="H24" s="47"/>
      <c r="I24" s="47"/>
      <c r="J24" s="47"/>
      <c r="K24" s="48"/>
      <c r="L24" s="48"/>
      <c r="M24" s="48"/>
      <c r="N24" s="3"/>
    </row>
    <row r="25" spans="1:14" ht="21" customHeight="1">
      <c r="A25" s="49"/>
      <c r="B25" s="49"/>
      <c r="C25" s="49"/>
      <c r="D25" s="49"/>
      <c r="E25" s="47"/>
      <c r="F25" s="47"/>
      <c r="G25" s="47" t="s">
        <v>256</v>
      </c>
      <c r="H25" s="47"/>
      <c r="I25" s="47"/>
      <c r="J25" s="47"/>
      <c r="K25" s="48"/>
      <c r="L25" s="48"/>
      <c r="M25" s="48"/>
      <c r="N25" s="3"/>
    </row>
    <row r="26" spans="1:14" ht="21" customHeight="1">
      <c r="A26" s="49"/>
      <c r="B26" s="49"/>
      <c r="C26" s="49"/>
      <c r="D26" s="49"/>
      <c r="E26" s="47"/>
      <c r="F26" s="47"/>
      <c r="G26" s="47"/>
      <c r="H26" s="47"/>
      <c r="I26" s="47"/>
      <c r="J26" s="47"/>
      <c r="K26" s="48"/>
      <c r="L26" s="48"/>
      <c r="M26" s="48"/>
      <c r="N26" s="3"/>
    </row>
    <row r="27" spans="1:14" ht="21" customHeight="1">
      <c r="A27" s="49"/>
      <c r="B27" s="49"/>
      <c r="C27" s="49"/>
      <c r="D27" s="49"/>
      <c r="E27" s="47"/>
      <c r="F27" s="47"/>
      <c r="G27" s="47" t="s">
        <v>257</v>
      </c>
      <c r="H27" s="47"/>
      <c r="I27" s="47"/>
      <c r="J27" s="47"/>
      <c r="K27" s="48"/>
      <c r="L27" s="48"/>
      <c r="M27" s="48"/>
      <c r="N27" s="3"/>
    </row>
    <row r="28" spans="1:14" ht="21" customHeight="1">
      <c r="A28" s="49"/>
      <c r="B28" s="49"/>
      <c r="C28" s="49"/>
      <c r="D28" s="49"/>
      <c r="E28" s="47"/>
      <c r="F28" s="47"/>
      <c r="G28" s="47"/>
      <c r="H28" s="47"/>
      <c r="I28" s="47"/>
      <c r="J28" s="47"/>
      <c r="K28" s="48"/>
      <c r="L28" s="48"/>
      <c r="M28" s="48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master</cp:lastModifiedBy>
  <dcterms:created xsi:type="dcterms:W3CDTF">2019-04-13T16:30:00Z</dcterms:created>
  <dcterms:modified xsi:type="dcterms:W3CDTF">2022-09-09T04:43:40Z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